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IA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6" i="1"/>
  <c r="C17" i="1"/>
  <c r="C18" i="1"/>
  <c r="C19" i="1"/>
  <c r="C20" i="1"/>
  <c r="C21" i="1"/>
  <c r="C22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40" i="1"/>
  <c r="C41" i="1"/>
  <c r="C42" i="1"/>
  <c r="C43" i="1"/>
  <c r="C44" i="1"/>
  <c r="C45" i="1"/>
  <c r="C46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6" i="1"/>
  <c r="C67" i="1"/>
  <c r="C68" i="1"/>
  <c r="C69" i="1"/>
  <c r="C70" i="1"/>
  <c r="C71" i="1"/>
  <c r="C72" i="1"/>
  <c r="C73" i="1"/>
  <c r="C74" i="1"/>
  <c r="C75" i="1"/>
  <c r="C76" i="1"/>
  <c r="F76" i="1"/>
  <c r="F75" i="1"/>
  <c r="F74" i="1"/>
  <c r="F73" i="1"/>
  <c r="F72" i="1"/>
  <c r="F71" i="1"/>
  <c r="F70" i="1"/>
  <c r="F69" i="1"/>
  <c r="F68" i="1"/>
  <c r="F67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49" i="1"/>
  <c r="F48" i="1"/>
  <c r="F46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F17" i="1"/>
  <c r="F16" i="1"/>
  <c r="F15" i="1"/>
  <c r="F14" i="1"/>
  <c r="F13" i="1"/>
  <c r="F12" i="1"/>
  <c r="F11" i="1"/>
  <c r="F10" i="1"/>
  <c r="F9" i="1"/>
  <c r="F8" i="1"/>
  <c r="F6" i="1"/>
  <c r="A6" i="1"/>
  <c r="F5" i="1"/>
  <c r="F78" i="1" s="1"/>
</calcChain>
</file>

<file path=xl/sharedStrings.xml><?xml version="1.0" encoding="utf-8"?>
<sst xmlns="http://schemas.openxmlformats.org/spreadsheetml/2006/main" count="93" uniqueCount="60">
  <si>
    <t>Код</t>
  </si>
  <si>
    <t>I.</t>
  </si>
  <si>
    <t>II.</t>
  </si>
  <si>
    <t>III.</t>
  </si>
  <si>
    <t>Обща стойност без ДДС</t>
  </si>
  <si>
    <t>ДДС 20%</t>
  </si>
  <si>
    <t>Обща стойност с ДДС</t>
  </si>
  <si>
    <t>Вид обзавеждане</t>
  </si>
  <si>
    <t>ПРОСТРАНСТВО 1 - КЛАСНА СТАЯ 1 КАБИНЕТ 301</t>
  </si>
  <si>
    <t>подвижна етажерка с колелца - 80/30/112см</t>
  </si>
  <si>
    <t xml:space="preserve">вътрешни вертикални щори - 240/207см </t>
  </si>
  <si>
    <t xml:space="preserve">модулно сядане - корпус от дърво, цялостно тапициран с негорим 
текстил - 90/90/45 см </t>
  </si>
  <si>
    <t>стол EN-one 6 - различни цветове</t>
  </si>
  <si>
    <t>Столове цвят бял</t>
  </si>
  <si>
    <t>Столове цвят жълт</t>
  </si>
  <si>
    <t>Столове цвят светло син</t>
  </si>
  <si>
    <t>Столове цвят червен</t>
  </si>
  <si>
    <t xml:space="preserve">декоративна решетка за радиатори от дърво, защитена с огнезащитна бяла боя - 1189/25/100см </t>
  </si>
  <si>
    <t>цилиндър от PVC за кашпи с цветя, тапициран с негорим текстил 14/80 см</t>
  </si>
  <si>
    <t>ПРОСТРАНСТВО 2 - ХРАНИЛИЩЕ 1 КЪМ КАБИНЕТ 301</t>
  </si>
  <si>
    <t>маса - бял ПДЧ плот, крака цвят антрацит - 150/60/74 см</t>
  </si>
  <si>
    <t>шкаф - корпус и врати от ПДЧ - жълт цвят по избор 
на проектанта - 182/60/235 см</t>
  </si>
  <si>
    <t xml:space="preserve">декоративна решетка за радиатори от дърво, защитена с огнезащитна бяла боя - 274/25/100см </t>
  </si>
  <si>
    <t>тапицирана облегалка от негорим текстил - 180/60/10 см</t>
  </si>
  <si>
    <t>ПРОСТРАНСТВО 2 - КЛАСНА СТАЯ 2 КАБИНЕТ 302</t>
  </si>
  <si>
    <t xml:space="preserve">маса с бял плот, крака цвят антрацит - 120/60/74 см </t>
  </si>
  <si>
    <t xml:space="preserve">декоративна решетка за радиатори от дърво, защитена с огнезащитна бяла боя - 1193/25/100см </t>
  </si>
  <si>
    <t xml:space="preserve">маса - бял плот, крака цвят антрацит - 150/45/90 см </t>
  </si>
  <si>
    <t xml:space="preserve">рафт и шкаф със плот и мивка - химикоустойчиви - 125/60/90 см </t>
  </si>
  <si>
    <t>ПРОСТРАНСТВО 2 - ХРАНИЛИЩЕ 2 КЪМ КАБИНЕТ 302</t>
  </si>
  <si>
    <t>шкаф - корпус и врати от ПДЧ - син цвят по избор 
на проектанта - 182/60/235 см</t>
  </si>
  <si>
    <t>ПРОСТРАНСТВО 3 - ФОАЙЕ</t>
  </si>
  <si>
    <t>мебел за сядане - корпус от дърво, защитен с огнезащитна бяла боя 
и тапицерия от негорим текстил - 100/60/95см</t>
  </si>
  <si>
    <t>работна маса с регулируема височина, електрическа - 80/160/74 см</t>
  </si>
  <si>
    <t>мебел за сядане  -  тип табуретка - корпус от дърво, цялостно тапицирана с негорим текстил, в различни цветове - 45/45/40см</t>
  </si>
  <si>
    <t>табуретка цвят жълт</t>
  </si>
  <si>
    <t>табуретка цвят син</t>
  </si>
  <si>
    <t>табуретка цвят червени</t>
  </si>
  <si>
    <t>табуретка цвят сиво</t>
  </si>
  <si>
    <t>кресло - жълто - 70/73/75 см</t>
  </si>
  <si>
    <t xml:space="preserve"> помощна масичка - 80/80/42 см</t>
  </si>
  <si>
    <t xml:space="preserve">обличане на парапет с еталбонд с ниша за кашпи - 550/35/105 см </t>
  </si>
  <si>
    <t xml:space="preserve">обличане на парапет с еталбонд с ниша за кашпи - 225/35/105 см </t>
  </si>
  <si>
    <t xml:space="preserve">декоративна решетка за радиатори от дърво, защитена с огнезащитна бяла боя - 865/25/100см </t>
  </si>
  <si>
    <t xml:space="preserve">метална кутия за 4бр. пожарогасители - 80/25/150см </t>
  </si>
  <si>
    <t xml:space="preserve">"Т" образен профил двустранно осветен с LED лента - 5/5/320см </t>
  </si>
  <si>
    <t>обличане на колона с решетъчни скари 68/50/320 см</t>
  </si>
  <si>
    <t>ПРОСТРАНСТВО 3 - КОРИДОР</t>
  </si>
  <si>
    <t>мебел за сядане - корпус от дърво, защитен с огнезащитна бяла боя
и тапицерия от негорим текстил - 100/60/95см</t>
  </si>
  <si>
    <t xml:space="preserve">декоративна решетка за радиатори от дърво, защитена с огнезащитна бяла боя - 333/25/100см </t>
  </si>
  <si>
    <t>Мярка</t>
  </si>
  <si>
    <t>Количество</t>
  </si>
  <si>
    <t>Ед.цена</t>
  </si>
  <si>
    <t>Стойност без ДДС</t>
  </si>
  <si>
    <t>ПРИЛОЖЕНИЕ №1 към Ценово предложнение: КОЛИЧЕСТВЕНО-СТОЙНОСТНА СМЕТКА (КСС)</t>
  </si>
  <si>
    <t xml:space="preserve">за ОП с предмет: "Доставка и монтаж на обзавеждане за изграждане на STEM център:“ STEM - Център за млади изследователи“ в сградата на Шесто основно училище "Свети Паисий Хилендарски", град Кюстендил по НП „Изграждане на училищна STEM среда“ </t>
  </si>
  <si>
    <t>брой</t>
  </si>
  <si>
    <t>огледало 60/120 см</t>
  </si>
  <si>
    <t xml:space="preserve">Участник: </t>
  </si>
  <si>
    <t>подпис (ако е приложоимо)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</si>
</sst>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[$лв-402]"/>
    <numFmt numFmtId="165" formatCode="0.000"/>
    <numFmt numFmtId="166" formatCode="#,##0.00\ &quot;лв.&quot;"/>
  </numFmts>
  <fonts count="14">
    <font>
      <sz val="11"/>
      <color theme="1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595959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Arial"/>
      <family val="2"/>
    </font>
    <font>
      <b/>
      <sz val="11"/>
      <color rgb="FF000000"/>
      <name val="Roboto"/>
    </font>
    <font>
      <sz val="11"/>
      <color rgb="FF000000"/>
      <name val="Roboto"/>
    </font>
    <font>
      <sz val="12"/>
      <color theme="1"/>
      <name val="Arial"/>
      <family val="2"/>
    </font>
    <font>
      <b/>
      <sz val="11"/>
      <color rgb="FF595959"/>
      <name val="Arial"/>
      <family val="2"/>
    </font>
    <font>
      <sz val="11"/>
      <color rgb="FF59595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0066CC"/>
        <bgColor rgb="FF0066CC"/>
      </patternFill>
    </fill>
    <fill>
      <patternFill patternType="solid">
        <fgColor theme="9"/>
        <bgColor theme="9"/>
      </patternFill>
    </fill>
    <fill>
      <patternFill patternType="solid">
        <fgColor rgb="FFFFCC00"/>
        <bgColor rgb="FFFFCC00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8DB3E2"/>
      </patternFill>
    </fill>
    <fill>
      <patternFill patternType="solid">
        <fgColor theme="0"/>
        <bgColor rgb="FFFAA0A0"/>
      </patternFill>
    </fill>
    <fill>
      <patternFill patternType="solid">
        <fgColor theme="0"/>
        <bgColor theme="9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D8D8D8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2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7" borderId="3" xfId="0" applyFont="1" applyFill="1" applyBorder="1" applyAlignment="1"/>
    <xf numFmtId="0" fontId="4" fillId="0" borderId="3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2" fontId="6" fillId="5" borderId="3" xfId="0" applyNumberFormat="1" applyFont="1" applyFill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top" wrapText="1"/>
    </xf>
    <xf numFmtId="166" fontId="7" fillId="5" borderId="3" xfId="0" applyNumberFormat="1" applyFont="1" applyFill="1" applyBorder="1" applyAlignment="1">
      <alignment horizontal="right" vertical="center" wrapText="1"/>
    </xf>
    <xf numFmtId="2" fontId="7" fillId="5" borderId="3" xfId="0" applyNumberFormat="1" applyFont="1" applyFill="1" applyBorder="1" applyAlignment="1">
      <alignment horizontal="right" vertical="center" wrapText="1"/>
    </xf>
    <xf numFmtId="164" fontId="3" fillId="5" borderId="3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/>
    </xf>
    <xf numFmtId="2" fontId="7" fillId="0" borderId="3" xfId="0" applyNumberFormat="1" applyFont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left" vertical="top"/>
    </xf>
    <xf numFmtId="164" fontId="3" fillId="6" borderId="3" xfId="0" applyNumberFormat="1" applyFont="1" applyFill="1" applyBorder="1" applyAlignment="1">
      <alignment horizontal="left" vertical="top"/>
    </xf>
    <xf numFmtId="0" fontId="4" fillId="8" borderId="3" xfId="0" applyFont="1" applyFill="1" applyBorder="1" applyAlignment="1">
      <alignment horizontal="center"/>
    </xf>
    <xf numFmtId="0" fontId="0" fillId="9" borderId="3" xfId="0" applyFont="1" applyFill="1" applyBorder="1" applyAlignment="1">
      <alignment horizontal="center" wrapText="1"/>
    </xf>
    <xf numFmtId="0" fontId="0" fillId="8" borderId="3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2" fontId="7" fillId="9" borderId="3" xfId="0" applyNumberFormat="1" applyFont="1" applyFill="1" applyBorder="1" applyAlignment="1">
      <alignment horizontal="right" vertical="center" wrapText="1"/>
    </xf>
    <xf numFmtId="0" fontId="0" fillId="9" borderId="3" xfId="0" applyFont="1" applyFill="1" applyBorder="1" applyAlignment="1">
      <alignment horizontal="center" vertical="center" wrapText="1"/>
    </xf>
    <xf numFmtId="2" fontId="10" fillId="10" borderId="0" xfId="0" applyNumberFormat="1" applyFont="1" applyFill="1" applyAlignment="1">
      <alignment horizontal="right"/>
    </xf>
    <xf numFmtId="0" fontId="6" fillId="11" borderId="3" xfId="0" applyFont="1" applyFill="1" applyBorder="1" applyAlignment="1">
      <alignment horizontal="center" vertical="center" wrapText="1"/>
    </xf>
    <xf numFmtId="0" fontId="0" fillId="12" borderId="3" xfId="0" applyFont="1" applyFill="1" applyBorder="1" applyAlignment="1">
      <alignment horizontal="center" wrapText="1"/>
    </xf>
    <xf numFmtId="0" fontId="0" fillId="13" borderId="3" xfId="0" applyFont="1" applyFill="1" applyBorder="1" applyAlignment="1">
      <alignment horizontal="center" wrapText="1"/>
    </xf>
    <xf numFmtId="0" fontId="4" fillId="14" borderId="3" xfId="0" applyFont="1" applyFill="1" applyBorder="1" applyAlignment="1">
      <alignment horizontal="center" wrapText="1"/>
    </xf>
    <xf numFmtId="0" fontId="0" fillId="15" borderId="3" xfId="0" applyFont="1" applyFill="1" applyBorder="1" applyAlignment="1">
      <alignment horizontal="center" wrapText="1"/>
    </xf>
    <xf numFmtId="0" fontId="0" fillId="9" borderId="0" xfId="0" applyFill="1"/>
    <xf numFmtId="2" fontId="7" fillId="9" borderId="3" xfId="0" applyNumberFormat="1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center" vertical="center" wrapText="1"/>
    </xf>
    <xf numFmtId="166" fontId="7" fillId="9" borderId="3" xfId="0" applyNumberFormat="1" applyFont="1" applyFill="1" applyBorder="1" applyAlignment="1">
      <alignment horizontal="right" vertical="center" wrapText="1"/>
    </xf>
    <xf numFmtId="2" fontId="3" fillId="16" borderId="3" xfId="0" applyNumberFormat="1" applyFont="1" applyFill="1" applyBorder="1" applyAlignment="1">
      <alignment horizontal="center" vertical="top" wrapText="1"/>
    </xf>
    <xf numFmtId="164" fontId="3" fillId="16" borderId="3" xfId="0" applyNumberFormat="1" applyFont="1" applyFill="1" applyBorder="1" applyAlignment="1">
      <alignment horizontal="center" vertical="top" wrapText="1"/>
    </xf>
    <xf numFmtId="0" fontId="3" fillId="16" borderId="3" xfId="0" applyFont="1" applyFill="1" applyBorder="1" applyAlignment="1">
      <alignment horizontal="center" vertical="top" wrapText="1"/>
    </xf>
    <xf numFmtId="2" fontId="7" fillId="10" borderId="3" xfId="0" applyNumberFormat="1" applyFont="1" applyFill="1" applyBorder="1" applyAlignment="1">
      <alignment horizontal="right" vertical="center" wrapText="1"/>
    </xf>
    <xf numFmtId="2" fontId="7" fillId="11" borderId="3" xfId="0" applyNumberFormat="1" applyFont="1" applyFill="1" applyBorder="1" applyAlignment="1">
      <alignment horizontal="right" vertical="center" wrapText="1"/>
    </xf>
    <xf numFmtId="165" fontId="7" fillId="9" borderId="3" xfId="0" applyNumberFormat="1" applyFont="1" applyFill="1" applyBorder="1" applyAlignment="1">
      <alignment horizontal="right" vertical="center" wrapText="1"/>
    </xf>
    <xf numFmtId="2" fontId="7" fillId="11" borderId="3" xfId="0" applyNumberFormat="1" applyFont="1" applyFill="1" applyBorder="1" applyAlignment="1">
      <alignment horizontal="center" vertical="center" wrapText="1"/>
    </xf>
    <xf numFmtId="2" fontId="10" fillId="10" borderId="5" xfId="0" applyNumberFormat="1" applyFont="1" applyFill="1" applyBorder="1" applyAlignment="1">
      <alignment horizontal="right"/>
    </xf>
    <xf numFmtId="2" fontId="10" fillId="10" borderId="6" xfId="0" applyNumberFormat="1" applyFont="1" applyFill="1" applyBorder="1" applyAlignment="1">
      <alignment horizontal="right"/>
    </xf>
    <xf numFmtId="0" fontId="4" fillId="17" borderId="3" xfId="0" applyFont="1" applyFill="1" applyBorder="1" applyAlignment="1">
      <alignment horizontal="center" wrapText="1"/>
    </xf>
    <xf numFmtId="2" fontId="8" fillId="0" borderId="3" xfId="0" applyNumberFormat="1" applyFont="1" applyBorder="1" applyAlignment="1">
      <alignment horizontal="right" vertical="center" wrapText="1"/>
    </xf>
    <xf numFmtId="0" fontId="8" fillId="5" borderId="3" xfId="0" applyFont="1" applyFill="1" applyBorder="1" applyAlignment="1">
      <alignment horizontal="right" vertical="center" wrapText="1"/>
    </xf>
    <xf numFmtId="2" fontId="8" fillId="5" borderId="3" xfId="0" applyNumberFormat="1" applyFont="1" applyFill="1" applyBorder="1" applyAlignment="1">
      <alignment horizontal="right" vertical="center" wrapText="1"/>
    </xf>
    <xf numFmtId="2" fontId="11" fillId="5" borderId="3" xfId="0" applyNumberFormat="1" applyFont="1" applyFill="1" applyBorder="1" applyAlignment="1">
      <alignment horizontal="right" vertical="top" wrapText="1"/>
    </xf>
    <xf numFmtId="2" fontId="11" fillId="16" borderId="3" xfId="0" applyNumberFormat="1" applyFont="1" applyFill="1" applyBorder="1" applyAlignment="1">
      <alignment horizontal="right" vertical="top" wrapText="1"/>
    </xf>
    <xf numFmtId="0" fontId="4" fillId="15" borderId="3" xfId="0" applyFont="1" applyFill="1" applyBorder="1" applyAlignment="1">
      <alignment horizontal="center" wrapText="1"/>
    </xf>
    <xf numFmtId="0" fontId="0" fillId="18" borderId="3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vertical="top" wrapText="1"/>
    </xf>
    <xf numFmtId="0" fontId="11" fillId="10" borderId="3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left" vertical="top"/>
    </xf>
    <xf numFmtId="0" fontId="3" fillId="6" borderId="4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4" xfId="0" applyFont="1" applyBorder="1"/>
    <xf numFmtId="2" fontId="7" fillId="11" borderId="3" xfId="0" applyNumberFormat="1" applyFont="1" applyFill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D88" sqref="D88"/>
    </sheetView>
  </sheetViews>
  <sheetFormatPr defaultRowHeight="15"/>
  <cols>
    <col min="1" max="1" width="5.7109375" customWidth="1"/>
    <col min="2" max="2" width="88.140625" customWidth="1"/>
    <col min="3" max="3" width="15.7109375" customWidth="1"/>
    <col min="4" max="4" width="23.28515625" customWidth="1"/>
    <col min="5" max="5" width="25.140625" customWidth="1"/>
    <col min="6" max="6" width="28.28515625" customWidth="1"/>
    <col min="7" max="7" width="11.5703125" hidden="1" customWidth="1"/>
  </cols>
  <sheetData>
    <row r="1" spans="1:7">
      <c r="A1" s="79" t="s">
        <v>54</v>
      </c>
      <c r="B1" s="80"/>
      <c r="C1" s="80"/>
      <c r="D1" s="80"/>
      <c r="E1" s="80"/>
      <c r="F1" s="80"/>
      <c r="G1" s="81"/>
    </row>
    <row r="2" spans="1:7" ht="78.75" customHeight="1">
      <c r="A2" s="79" t="s">
        <v>55</v>
      </c>
      <c r="B2" s="80"/>
      <c r="C2" s="80"/>
      <c r="D2" s="80"/>
      <c r="E2" s="80"/>
      <c r="F2" s="80"/>
      <c r="G2" s="81"/>
    </row>
    <row r="3" spans="1:7" ht="15.75">
      <c r="A3" s="1" t="s">
        <v>0</v>
      </c>
      <c r="B3" s="1" t="s">
        <v>7</v>
      </c>
      <c r="C3" s="1" t="s">
        <v>50</v>
      </c>
      <c r="D3" s="19" t="s">
        <v>51</v>
      </c>
      <c r="E3" s="21" t="s">
        <v>52</v>
      </c>
      <c r="F3" s="25" t="s">
        <v>53</v>
      </c>
    </row>
    <row r="4" spans="1:7" ht="23.25" customHeight="1">
      <c r="A4" s="2" t="s">
        <v>1</v>
      </c>
      <c r="B4" s="10" t="s">
        <v>8</v>
      </c>
      <c r="C4" s="48"/>
      <c r="D4" s="46"/>
      <c r="E4" s="47"/>
      <c r="F4" s="47"/>
    </row>
    <row r="5" spans="1:7">
      <c r="A5" s="29">
        <v>1</v>
      </c>
      <c r="B5" s="30" t="s">
        <v>9</v>
      </c>
      <c r="C5" s="49" t="s">
        <v>56</v>
      </c>
      <c r="D5" s="49">
        <v>3</v>
      </c>
      <c r="E5" s="50"/>
      <c r="F5" s="26">
        <f t="shared" ref="F5:F17" si="0">D5*E5</f>
        <v>0</v>
      </c>
    </row>
    <row r="6" spans="1:7">
      <c r="A6" s="31">
        <f>A5+1</f>
        <v>2</v>
      </c>
      <c r="B6" s="30" t="s">
        <v>10</v>
      </c>
      <c r="C6" s="34" t="s">
        <v>56</v>
      </c>
      <c r="D6" s="34">
        <v>4</v>
      </c>
      <c r="E6" s="51"/>
      <c r="F6" s="26">
        <f t="shared" si="0"/>
        <v>0</v>
      </c>
    </row>
    <row r="7" spans="1:7" ht="28.5">
      <c r="A7" s="32">
        <v>3</v>
      </c>
      <c r="B7" s="33" t="s">
        <v>11</v>
      </c>
      <c r="C7" s="34" t="s">
        <v>56</v>
      </c>
      <c r="D7" s="34">
        <v>5</v>
      </c>
      <c r="E7" s="34"/>
      <c r="F7" s="26">
        <v>0</v>
      </c>
    </row>
    <row r="8" spans="1:7">
      <c r="A8" s="32">
        <v>4</v>
      </c>
      <c r="B8" s="35" t="s">
        <v>25</v>
      </c>
      <c r="C8" s="34" t="str">
        <f t="shared" ref="C8:C35" si="1">$C$6</f>
        <v>брой</v>
      </c>
      <c r="D8" s="34">
        <v>12</v>
      </c>
      <c r="E8" s="36"/>
      <c r="F8" s="26">
        <f t="shared" si="0"/>
        <v>0</v>
      </c>
    </row>
    <row r="9" spans="1:7">
      <c r="A9" s="32">
        <v>5</v>
      </c>
      <c r="B9" s="38" t="s">
        <v>13</v>
      </c>
      <c r="C9" s="34" t="str">
        <f t="shared" si="1"/>
        <v>брой</v>
      </c>
      <c r="D9" s="34">
        <v>4</v>
      </c>
      <c r="E9" s="34"/>
      <c r="F9" s="26">
        <f t="shared" si="0"/>
        <v>0</v>
      </c>
    </row>
    <row r="10" spans="1:7">
      <c r="A10" s="32">
        <v>6</v>
      </c>
      <c r="B10" s="39" t="s">
        <v>14</v>
      </c>
      <c r="C10" s="34" t="str">
        <f t="shared" si="1"/>
        <v>брой</v>
      </c>
      <c r="D10" s="34">
        <v>14</v>
      </c>
      <c r="E10" s="36"/>
      <c r="F10" s="26">
        <f t="shared" si="0"/>
        <v>0</v>
      </c>
    </row>
    <row r="11" spans="1:7">
      <c r="A11" s="70">
        <v>7</v>
      </c>
      <c r="B11" s="40" t="s">
        <v>15</v>
      </c>
      <c r="C11" s="34" t="str">
        <f t="shared" si="1"/>
        <v>брой</v>
      </c>
      <c r="D11" s="34">
        <v>3</v>
      </c>
      <c r="E11" s="36"/>
      <c r="F11" s="26">
        <f t="shared" si="0"/>
        <v>0</v>
      </c>
    </row>
    <row r="12" spans="1:7">
      <c r="A12" s="71">
        <v>8</v>
      </c>
      <c r="B12" s="41" t="s">
        <v>16</v>
      </c>
      <c r="C12" s="50" t="str">
        <f t="shared" si="1"/>
        <v>брой</v>
      </c>
      <c r="D12" s="50">
        <v>3</v>
      </c>
      <c r="E12" s="36"/>
      <c r="F12" s="26">
        <f t="shared" si="0"/>
        <v>0</v>
      </c>
    </row>
    <row r="13" spans="1:7" ht="30">
      <c r="A13" s="70">
        <v>9</v>
      </c>
      <c r="B13" s="35" t="s">
        <v>17</v>
      </c>
      <c r="C13" s="34" t="str">
        <f t="shared" si="1"/>
        <v>брой</v>
      </c>
      <c r="D13" s="34">
        <v>1</v>
      </c>
      <c r="E13" s="34"/>
      <c r="F13" s="26">
        <f t="shared" si="0"/>
        <v>0</v>
      </c>
    </row>
    <row r="14" spans="1:7">
      <c r="A14" s="32">
        <v>10</v>
      </c>
      <c r="B14" s="30" t="s">
        <v>18</v>
      </c>
      <c r="C14" s="34" t="str">
        <f t="shared" si="1"/>
        <v>брой</v>
      </c>
      <c r="D14" s="34">
        <v>6</v>
      </c>
      <c r="E14" s="34"/>
      <c r="F14" s="26">
        <f t="shared" si="0"/>
        <v>0</v>
      </c>
    </row>
    <row r="15" spans="1:7">
      <c r="A15" s="4"/>
      <c r="B15" s="14" t="s">
        <v>19</v>
      </c>
      <c r="C15" s="52"/>
      <c r="D15" s="50"/>
      <c r="E15" s="50"/>
      <c r="F15" s="26">
        <f t="shared" si="0"/>
        <v>0</v>
      </c>
    </row>
    <row r="16" spans="1:7">
      <c r="A16" s="3">
        <v>11</v>
      </c>
      <c r="B16" s="11" t="s">
        <v>10</v>
      </c>
      <c r="C16" s="18" t="str">
        <f t="shared" si="1"/>
        <v>брой</v>
      </c>
      <c r="D16" s="18">
        <v>1</v>
      </c>
      <c r="E16" s="18"/>
      <c r="F16" s="26">
        <f t="shared" si="0"/>
        <v>0</v>
      </c>
    </row>
    <row r="17" spans="1:6" ht="28.5">
      <c r="A17" s="69">
        <v>12</v>
      </c>
      <c r="B17" s="12" t="s">
        <v>11</v>
      </c>
      <c r="C17" s="18" t="str">
        <f t="shared" si="1"/>
        <v>брой</v>
      </c>
      <c r="D17" s="18">
        <v>2</v>
      </c>
      <c r="E17" s="18"/>
      <c r="F17" s="26">
        <f t="shared" si="0"/>
        <v>0</v>
      </c>
    </row>
    <row r="18" spans="1:6">
      <c r="A18" s="71">
        <v>13</v>
      </c>
      <c r="B18" s="39" t="s">
        <v>14</v>
      </c>
      <c r="C18" s="50" t="str">
        <f t="shared" si="1"/>
        <v>брой</v>
      </c>
      <c r="D18" s="50">
        <v>4</v>
      </c>
      <c r="E18" s="50"/>
      <c r="F18" s="82">
        <v>0</v>
      </c>
    </row>
    <row r="19" spans="1:6" s="42" customFormat="1">
      <c r="A19" s="72">
        <v>14</v>
      </c>
      <c r="B19" s="11" t="s">
        <v>18</v>
      </c>
      <c r="C19" s="18" t="str">
        <f t="shared" si="1"/>
        <v>брой</v>
      </c>
      <c r="D19" s="18">
        <v>1</v>
      </c>
      <c r="E19" s="18"/>
      <c r="F19" s="26">
        <f t="shared" ref="F19:F75" si="2">D19*E19</f>
        <v>0</v>
      </c>
    </row>
    <row r="20" spans="1:6">
      <c r="A20" s="3">
        <v>15</v>
      </c>
      <c r="B20" s="11" t="s">
        <v>20</v>
      </c>
      <c r="C20" s="18" t="str">
        <f t="shared" si="1"/>
        <v>брой</v>
      </c>
      <c r="D20" s="18">
        <v>2</v>
      </c>
      <c r="E20" s="18"/>
      <c r="F20" s="26">
        <f t="shared" si="2"/>
        <v>0</v>
      </c>
    </row>
    <row r="21" spans="1:6" ht="30">
      <c r="A21" s="3">
        <v>16</v>
      </c>
      <c r="B21" s="11" t="s">
        <v>21</v>
      </c>
      <c r="C21" s="18" t="str">
        <f t="shared" si="1"/>
        <v>брой</v>
      </c>
      <c r="D21" s="18">
        <v>2</v>
      </c>
      <c r="E21" s="18"/>
      <c r="F21" s="26">
        <f t="shared" si="2"/>
        <v>0</v>
      </c>
    </row>
    <row r="22" spans="1:6" ht="30">
      <c r="A22" s="3">
        <v>17</v>
      </c>
      <c r="B22" s="11" t="s">
        <v>22</v>
      </c>
      <c r="C22" s="18" t="str">
        <f t="shared" si="1"/>
        <v>брой</v>
      </c>
      <c r="D22" s="18">
        <v>1</v>
      </c>
      <c r="E22" s="18"/>
      <c r="F22" s="26">
        <f t="shared" si="2"/>
        <v>0</v>
      </c>
    </row>
    <row r="23" spans="1:6">
      <c r="A23" s="3">
        <v>18</v>
      </c>
      <c r="B23" s="11" t="s">
        <v>23</v>
      </c>
      <c r="C23" s="18" t="str">
        <f t="shared" si="1"/>
        <v>брой</v>
      </c>
      <c r="D23" s="18">
        <v>1</v>
      </c>
      <c r="E23" s="18"/>
      <c r="F23" s="26">
        <f t="shared" si="2"/>
        <v>0</v>
      </c>
    </row>
    <row r="24" spans="1:6">
      <c r="A24" s="3">
        <v>19</v>
      </c>
      <c r="B24" s="13" t="s">
        <v>57</v>
      </c>
      <c r="C24" s="18" t="str">
        <f t="shared" si="1"/>
        <v>брой</v>
      </c>
      <c r="D24" s="18">
        <v>1</v>
      </c>
      <c r="E24" s="18"/>
      <c r="F24" s="26">
        <f t="shared" si="2"/>
        <v>0</v>
      </c>
    </row>
    <row r="25" spans="1:6" ht="15.75">
      <c r="A25" s="2" t="s">
        <v>2</v>
      </c>
      <c r="B25" s="10" t="s">
        <v>24</v>
      </c>
      <c r="C25" s="46"/>
      <c r="D25" s="46"/>
      <c r="E25" s="47"/>
      <c r="F25" s="26"/>
    </row>
    <row r="26" spans="1:6">
      <c r="A26" s="37">
        <v>20</v>
      </c>
      <c r="B26" s="30" t="s">
        <v>9</v>
      </c>
      <c r="C26" s="50" t="str">
        <f t="shared" si="1"/>
        <v>брой</v>
      </c>
      <c r="D26" s="50">
        <v>3</v>
      </c>
      <c r="E26" s="50"/>
      <c r="F26" s="43">
        <f t="shared" si="2"/>
        <v>0</v>
      </c>
    </row>
    <row r="27" spans="1:6" s="42" customFormat="1">
      <c r="A27" s="44">
        <v>21</v>
      </c>
      <c r="B27" s="30" t="s">
        <v>10</v>
      </c>
      <c r="C27" s="34" t="str">
        <f t="shared" si="1"/>
        <v>брой</v>
      </c>
      <c r="D27" s="34">
        <v>4</v>
      </c>
      <c r="E27" s="45"/>
      <c r="F27" s="43">
        <f t="shared" si="2"/>
        <v>0</v>
      </c>
    </row>
    <row r="28" spans="1:6" s="42" customFormat="1" ht="28.5">
      <c r="A28" s="44">
        <v>22</v>
      </c>
      <c r="B28" s="33" t="s">
        <v>11</v>
      </c>
      <c r="C28" s="34" t="str">
        <f t="shared" si="1"/>
        <v>брой</v>
      </c>
      <c r="D28" s="34">
        <v>5</v>
      </c>
      <c r="E28" s="45"/>
      <c r="F28" s="43">
        <f t="shared" si="2"/>
        <v>0</v>
      </c>
    </row>
    <row r="29" spans="1:6" s="42" customFormat="1">
      <c r="A29" s="44">
        <v>23</v>
      </c>
      <c r="B29" s="35" t="s">
        <v>25</v>
      </c>
      <c r="C29" s="34" t="str">
        <f t="shared" si="1"/>
        <v>брой</v>
      </c>
      <c r="D29" s="34">
        <v>12</v>
      </c>
      <c r="E29" s="36"/>
      <c r="F29" s="43">
        <f t="shared" si="2"/>
        <v>0</v>
      </c>
    </row>
    <row r="30" spans="1:6" s="42" customFormat="1">
      <c r="A30" s="65">
        <v>24</v>
      </c>
      <c r="B30" s="35" t="s">
        <v>12</v>
      </c>
      <c r="C30" s="50" t="str">
        <f t="shared" si="1"/>
        <v>брой</v>
      </c>
      <c r="D30" s="50"/>
      <c r="E30" s="50"/>
      <c r="F30" s="43">
        <f t="shared" si="2"/>
        <v>0</v>
      </c>
    </row>
    <row r="31" spans="1:6" s="42" customFormat="1">
      <c r="A31" s="66">
        <v>25</v>
      </c>
      <c r="B31" s="38" t="s">
        <v>13</v>
      </c>
      <c r="C31" s="34" t="str">
        <f t="shared" si="1"/>
        <v>брой</v>
      </c>
      <c r="D31" s="34">
        <v>4</v>
      </c>
      <c r="E31" s="53"/>
      <c r="F31" s="43">
        <f t="shared" si="2"/>
        <v>0</v>
      </c>
    </row>
    <row r="32" spans="1:6" s="42" customFormat="1">
      <c r="A32" s="66">
        <v>26</v>
      </c>
      <c r="B32" s="39" t="s">
        <v>14</v>
      </c>
      <c r="C32" s="34" t="str">
        <f t="shared" si="1"/>
        <v>брой</v>
      </c>
      <c r="D32" s="34">
        <v>3</v>
      </c>
      <c r="E32" s="54"/>
      <c r="F32" s="43">
        <f t="shared" si="2"/>
        <v>0</v>
      </c>
    </row>
    <row r="33" spans="1:6" s="42" customFormat="1">
      <c r="A33" s="66">
        <v>27</v>
      </c>
      <c r="B33" s="40" t="s">
        <v>15</v>
      </c>
      <c r="C33" s="34" t="str">
        <f t="shared" si="1"/>
        <v>брой</v>
      </c>
      <c r="D33" s="34">
        <v>14</v>
      </c>
      <c r="E33" s="54"/>
      <c r="F33" s="43">
        <f t="shared" si="2"/>
        <v>0</v>
      </c>
    </row>
    <row r="34" spans="1:6" s="42" customFormat="1">
      <c r="A34" s="65">
        <v>28</v>
      </c>
      <c r="B34" s="41" t="s">
        <v>16</v>
      </c>
      <c r="C34" s="50" t="str">
        <f t="shared" si="1"/>
        <v>брой</v>
      </c>
      <c r="D34" s="50">
        <v>3</v>
      </c>
      <c r="E34" s="36"/>
      <c r="F34" s="43">
        <f t="shared" si="2"/>
        <v>0</v>
      </c>
    </row>
    <row r="35" spans="1:6" s="42" customFormat="1" ht="28.5">
      <c r="A35" s="66">
        <v>29</v>
      </c>
      <c r="B35" s="33" t="s">
        <v>26</v>
      </c>
      <c r="C35" s="34" t="str">
        <f t="shared" si="1"/>
        <v>брой</v>
      </c>
      <c r="D35" s="34">
        <v>1</v>
      </c>
      <c r="E35" s="34"/>
      <c r="F35" s="43">
        <f t="shared" si="2"/>
        <v>0</v>
      </c>
    </row>
    <row r="36" spans="1:6" s="42" customFormat="1">
      <c r="A36" s="66">
        <v>30</v>
      </c>
      <c r="B36" s="30" t="s">
        <v>18</v>
      </c>
      <c r="C36" s="34" t="str">
        <f t="shared" ref="C36:C62" si="3">$C$6</f>
        <v>брой</v>
      </c>
      <c r="D36" s="34">
        <v>4</v>
      </c>
      <c r="E36" s="34"/>
      <c r="F36" s="43">
        <f t="shared" si="2"/>
        <v>0</v>
      </c>
    </row>
    <row r="37" spans="1:6" s="42" customFormat="1">
      <c r="A37" s="65">
        <v>31</v>
      </c>
      <c r="B37" s="35" t="s">
        <v>27</v>
      </c>
      <c r="C37" s="50" t="str">
        <f t="shared" si="3"/>
        <v>брой</v>
      </c>
      <c r="D37" s="50">
        <v>4</v>
      </c>
      <c r="E37" s="50"/>
      <c r="F37" s="43">
        <f t="shared" si="2"/>
        <v>0</v>
      </c>
    </row>
    <row r="38" spans="1:6" s="42" customFormat="1">
      <c r="A38" s="67">
        <v>32</v>
      </c>
      <c r="B38" s="12" t="s">
        <v>28</v>
      </c>
      <c r="C38" s="18" t="str">
        <f t="shared" si="3"/>
        <v>брой</v>
      </c>
      <c r="D38" s="18">
        <v>1</v>
      </c>
      <c r="E38" s="18"/>
      <c r="F38" s="26"/>
    </row>
    <row r="39" spans="1:6">
      <c r="A39" s="67"/>
      <c r="B39" s="14" t="s">
        <v>29</v>
      </c>
      <c r="C39" s="18"/>
      <c r="D39" s="18"/>
      <c r="E39" s="18"/>
      <c r="F39" s="26">
        <f t="shared" si="2"/>
        <v>0</v>
      </c>
    </row>
    <row r="40" spans="1:6">
      <c r="A40" s="68">
        <v>33</v>
      </c>
      <c r="B40" s="11" t="s">
        <v>10</v>
      </c>
      <c r="C40" s="23" t="str">
        <f t="shared" si="3"/>
        <v>брой</v>
      </c>
      <c r="D40" s="23">
        <v>1</v>
      </c>
      <c r="E40" s="23"/>
      <c r="F40" s="26">
        <f t="shared" si="2"/>
        <v>0</v>
      </c>
    </row>
    <row r="41" spans="1:6" ht="28.5">
      <c r="A41" s="68">
        <v>34</v>
      </c>
      <c r="B41" s="12" t="s">
        <v>11</v>
      </c>
      <c r="C41" s="23" t="str">
        <f t="shared" si="3"/>
        <v>брой</v>
      </c>
      <c r="D41" s="23">
        <v>2</v>
      </c>
      <c r="E41" s="23"/>
      <c r="F41" s="26">
        <f t="shared" si="2"/>
        <v>0</v>
      </c>
    </row>
    <row r="42" spans="1:6" s="42" customFormat="1">
      <c r="A42" s="44">
        <v>35</v>
      </c>
      <c r="B42" s="55" t="s">
        <v>15</v>
      </c>
      <c r="C42" s="34" t="str">
        <f t="shared" si="3"/>
        <v>брой</v>
      </c>
      <c r="D42" s="34">
        <v>4</v>
      </c>
      <c r="E42" s="36"/>
      <c r="F42" s="43">
        <f t="shared" si="2"/>
        <v>0</v>
      </c>
    </row>
    <row r="43" spans="1:6">
      <c r="A43" s="5">
        <v>36</v>
      </c>
      <c r="B43" s="11" t="s">
        <v>20</v>
      </c>
      <c r="C43" s="18" t="str">
        <f t="shared" si="3"/>
        <v>брой</v>
      </c>
      <c r="D43" s="18">
        <v>2</v>
      </c>
      <c r="E43" s="18"/>
      <c r="F43" s="26">
        <f t="shared" si="2"/>
        <v>0</v>
      </c>
    </row>
    <row r="44" spans="1:6" ht="29.25">
      <c r="A44" s="5">
        <v>37</v>
      </c>
      <c r="B44" s="15" t="s">
        <v>30</v>
      </c>
      <c r="C44" s="18" t="str">
        <f t="shared" si="3"/>
        <v>брой</v>
      </c>
      <c r="D44" s="18">
        <v>2</v>
      </c>
      <c r="E44" s="18"/>
      <c r="F44" s="26">
        <f t="shared" si="2"/>
        <v>0</v>
      </c>
    </row>
    <row r="45" spans="1:6" ht="30">
      <c r="A45" s="5">
        <v>38</v>
      </c>
      <c r="B45" s="11" t="s">
        <v>22</v>
      </c>
      <c r="C45" s="18" t="str">
        <f t="shared" si="3"/>
        <v>брой</v>
      </c>
      <c r="D45" s="18">
        <v>1</v>
      </c>
      <c r="E45" s="18"/>
      <c r="F45" s="26">
        <f t="shared" si="2"/>
        <v>0</v>
      </c>
    </row>
    <row r="46" spans="1:6">
      <c r="A46" s="5">
        <v>39</v>
      </c>
      <c r="B46" s="11" t="s">
        <v>23</v>
      </c>
      <c r="C46" s="56" t="str">
        <f t="shared" si="3"/>
        <v>брой</v>
      </c>
      <c r="D46" s="18">
        <v>1</v>
      </c>
      <c r="E46" s="18"/>
      <c r="F46" s="26">
        <f t="shared" si="2"/>
        <v>0</v>
      </c>
    </row>
    <row r="47" spans="1:6" ht="15.75">
      <c r="A47" s="2" t="s">
        <v>3</v>
      </c>
      <c r="B47" s="10" t="s">
        <v>31</v>
      </c>
      <c r="C47" s="60"/>
      <c r="D47" s="60"/>
      <c r="E47" s="47"/>
      <c r="F47" s="26">
        <v>0</v>
      </c>
    </row>
    <row r="48" spans="1:6" ht="30">
      <c r="A48" s="68">
        <v>40</v>
      </c>
      <c r="B48" s="11" t="s">
        <v>32</v>
      </c>
      <c r="C48" s="58" t="str">
        <f t="shared" si="3"/>
        <v>брой</v>
      </c>
      <c r="D48" s="57">
        <v>5</v>
      </c>
      <c r="E48" s="17"/>
      <c r="F48" s="26">
        <f t="shared" si="2"/>
        <v>0</v>
      </c>
    </row>
    <row r="49" spans="1:6">
      <c r="A49" s="68">
        <v>41</v>
      </c>
      <c r="B49" s="11" t="s">
        <v>33</v>
      </c>
      <c r="C49" s="58" t="str">
        <f t="shared" si="3"/>
        <v>брой</v>
      </c>
      <c r="D49" s="57">
        <v>4</v>
      </c>
      <c r="E49" s="22"/>
      <c r="F49" s="26">
        <f t="shared" si="2"/>
        <v>0</v>
      </c>
    </row>
    <row r="50" spans="1:6" ht="30">
      <c r="A50" s="68">
        <v>42</v>
      </c>
      <c r="B50" s="11" t="s">
        <v>34</v>
      </c>
      <c r="C50" s="58" t="str">
        <f t="shared" si="3"/>
        <v>брой</v>
      </c>
      <c r="D50" s="57"/>
      <c r="E50" s="22"/>
      <c r="F50" s="26"/>
    </row>
    <row r="51" spans="1:6">
      <c r="A51" s="65">
        <v>43</v>
      </c>
      <c r="B51" s="39" t="s">
        <v>35</v>
      </c>
      <c r="C51" s="58" t="str">
        <f t="shared" si="3"/>
        <v>брой</v>
      </c>
      <c r="D51" s="57">
        <v>2</v>
      </c>
      <c r="E51" s="22"/>
      <c r="F51" s="26">
        <f t="shared" si="2"/>
        <v>0</v>
      </c>
    </row>
    <row r="52" spans="1:6">
      <c r="A52" s="65">
        <v>44</v>
      </c>
      <c r="B52" s="40" t="s">
        <v>36</v>
      </c>
      <c r="C52" s="58" t="str">
        <f t="shared" si="3"/>
        <v>брой</v>
      </c>
      <c r="D52" s="57">
        <v>2</v>
      </c>
      <c r="E52" s="17"/>
      <c r="F52" s="26">
        <f t="shared" si="2"/>
        <v>0</v>
      </c>
    </row>
    <row r="53" spans="1:6">
      <c r="A53" s="65">
        <v>45</v>
      </c>
      <c r="B53" s="61" t="s">
        <v>37</v>
      </c>
      <c r="C53" s="58" t="str">
        <f t="shared" si="3"/>
        <v>брой</v>
      </c>
      <c r="D53" s="57">
        <v>2</v>
      </c>
      <c r="E53" s="22"/>
      <c r="F53" s="26">
        <f t="shared" si="2"/>
        <v>0</v>
      </c>
    </row>
    <row r="54" spans="1:6">
      <c r="A54" s="65">
        <v>46</v>
      </c>
      <c r="B54" s="62" t="s">
        <v>38</v>
      </c>
      <c r="C54" s="58" t="str">
        <f t="shared" si="3"/>
        <v>брой</v>
      </c>
      <c r="D54" s="57">
        <v>4</v>
      </c>
      <c r="E54" s="22"/>
      <c r="F54" s="26">
        <f t="shared" si="2"/>
        <v>0</v>
      </c>
    </row>
    <row r="55" spans="1:6">
      <c r="A55" s="68">
        <v>47</v>
      </c>
      <c r="B55" s="11" t="s">
        <v>9</v>
      </c>
      <c r="C55" s="58" t="str">
        <f t="shared" si="3"/>
        <v>брой</v>
      </c>
      <c r="D55" s="57">
        <v>2</v>
      </c>
      <c r="E55" s="22"/>
      <c r="F55" s="26">
        <f t="shared" si="2"/>
        <v>0</v>
      </c>
    </row>
    <row r="56" spans="1:6">
      <c r="A56" s="68">
        <v>48</v>
      </c>
      <c r="B56" s="11" t="s">
        <v>39</v>
      </c>
      <c r="C56" s="58" t="str">
        <f t="shared" si="3"/>
        <v>брой</v>
      </c>
      <c r="D56" s="58">
        <v>1</v>
      </c>
      <c r="E56" s="17"/>
      <c r="F56" s="26">
        <f t="shared" si="2"/>
        <v>0</v>
      </c>
    </row>
    <row r="57" spans="1:6">
      <c r="A57" s="7">
        <v>49</v>
      </c>
      <c r="B57" s="11" t="s">
        <v>40</v>
      </c>
      <c r="C57" s="58" t="str">
        <f t="shared" si="3"/>
        <v>брой</v>
      </c>
      <c r="D57" s="58">
        <v>1</v>
      </c>
      <c r="E57" s="23"/>
      <c r="F57" s="26">
        <f t="shared" si="2"/>
        <v>0</v>
      </c>
    </row>
    <row r="58" spans="1:6">
      <c r="A58" s="7">
        <v>50</v>
      </c>
      <c r="B58" s="11" t="s">
        <v>41</v>
      </c>
      <c r="C58" s="58" t="str">
        <f t="shared" si="3"/>
        <v>брой</v>
      </c>
      <c r="D58" s="58">
        <v>1</v>
      </c>
      <c r="E58" s="23"/>
      <c r="F58" s="26">
        <f t="shared" si="2"/>
        <v>0</v>
      </c>
    </row>
    <row r="59" spans="1:6">
      <c r="A59" s="7">
        <v>51</v>
      </c>
      <c r="B59" s="11" t="s">
        <v>42</v>
      </c>
      <c r="C59" s="58" t="str">
        <f t="shared" si="3"/>
        <v>брой</v>
      </c>
      <c r="D59" s="58">
        <v>1</v>
      </c>
      <c r="E59" s="23"/>
      <c r="F59" s="26">
        <f t="shared" si="2"/>
        <v>0</v>
      </c>
    </row>
    <row r="60" spans="1:6" ht="30">
      <c r="A60" s="7">
        <v>52</v>
      </c>
      <c r="B60" s="11" t="s">
        <v>43</v>
      </c>
      <c r="C60" s="58" t="str">
        <f t="shared" si="3"/>
        <v>брой</v>
      </c>
      <c r="D60" s="58">
        <v>1</v>
      </c>
      <c r="E60" s="23"/>
      <c r="F60" s="26">
        <f t="shared" si="2"/>
        <v>0</v>
      </c>
    </row>
    <row r="61" spans="1:6">
      <c r="A61" s="7">
        <v>53</v>
      </c>
      <c r="B61" s="11" t="s">
        <v>10</v>
      </c>
      <c r="C61" s="58" t="str">
        <f t="shared" si="3"/>
        <v>брой</v>
      </c>
      <c r="D61" s="58">
        <v>2</v>
      </c>
      <c r="E61" s="23"/>
      <c r="F61" s="26">
        <f t="shared" si="2"/>
        <v>0</v>
      </c>
    </row>
    <row r="62" spans="1:6">
      <c r="A62" s="7">
        <v>54</v>
      </c>
      <c r="B62" s="11" t="s">
        <v>44</v>
      </c>
      <c r="C62" s="58" t="str">
        <f t="shared" si="3"/>
        <v>брой</v>
      </c>
      <c r="D62" s="58">
        <v>1</v>
      </c>
      <c r="E62" s="23"/>
      <c r="F62" s="26">
        <f t="shared" si="2"/>
        <v>0</v>
      </c>
    </row>
    <row r="63" spans="1:6">
      <c r="A63" s="6">
        <v>55</v>
      </c>
      <c r="B63" s="11" t="s">
        <v>45</v>
      </c>
      <c r="C63" s="58" t="str">
        <f t="shared" ref="C63:C76" si="4">$C$6</f>
        <v>брой</v>
      </c>
      <c r="D63" s="58">
        <v>2</v>
      </c>
      <c r="E63" s="17"/>
      <c r="F63" s="26">
        <f t="shared" si="2"/>
        <v>0</v>
      </c>
    </row>
    <row r="64" spans="1:6">
      <c r="A64" s="7">
        <v>56</v>
      </c>
      <c r="B64" s="15" t="s">
        <v>46</v>
      </c>
      <c r="C64" s="58" t="str">
        <f t="shared" si="4"/>
        <v>брой</v>
      </c>
      <c r="D64" s="58">
        <v>1</v>
      </c>
      <c r="E64" s="23"/>
      <c r="F64" s="26">
        <f t="shared" si="2"/>
        <v>0</v>
      </c>
    </row>
    <row r="65" spans="1:6" ht="15.75">
      <c r="A65" s="2" t="s">
        <v>3</v>
      </c>
      <c r="B65" s="10" t="s">
        <v>47</v>
      </c>
      <c r="C65" s="60"/>
      <c r="D65" s="60"/>
      <c r="E65" s="47"/>
      <c r="F65" s="26">
        <f t="shared" si="2"/>
        <v>0</v>
      </c>
    </row>
    <row r="66" spans="1:6" ht="30">
      <c r="A66" s="63">
        <v>57</v>
      </c>
      <c r="B66" s="11" t="s">
        <v>34</v>
      </c>
      <c r="C66" s="59" t="str">
        <f t="shared" si="4"/>
        <v>брой</v>
      </c>
      <c r="D66" s="59"/>
      <c r="E66" s="24"/>
      <c r="F66" s="26"/>
    </row>
    <row r="67" spans="1:6" ht="15.75">
      <c r="A67" s="64">
        <v>58</v>
      </c>
      <c r="B67" s="39" t="s">
        <v>35</v>
      </c>
      <c r="C67" s="59" t="str">
        <f t="shared" si="4"/>
        <v>брой</v>
      </c>
      <c r="D67" s="59">
        <v>4</v>
      </c>
      <c r="E67" s="24"/>
      <c r="F67" s="26">
        <f t="shared" si="2"/>
        <v>0</v>
      </c>
    </row>
    <row r="68" spans="1:6" ht="15.75">
      <c r="A68" s="64">
        <v>59</v>
      </c>
      <c r="B68" s="40" t="s">
        <v>36</v>
      </c>
      <c r="C68" s="59" t="str">
        <f t="shared" si="4"/>
        <v>брой</v>
      </c>
      <c r="D68" s="59">
        <v>2</v>
      </c>
      <c r="E68" s="24"/>
      <c r="F68" s="26">
        <f t="shared" si="2"/>
        <v>0</v>
      </c>
    </row>
    <row r="69" spans="1:6" ht="15.75">
      <c r="A69" s="64">
        <v>60</v>
      </c>
      <c r="B69" s="61" t="s">
        <v>37</v>
      </c>
      <c r="C69" s="59" t="str">
        <f t="shared" si="4"/>
        <v>брой</v>
      </c>
      <c r="D69" s="59">
        <v>2</v>
      </c>
      <c r="E69" s="24"/>
      <c r="F69" s="26">
        <f t="shared" si="2"/>
        <v>0</v>
      </c>
    </row>
    <row r="70" spans="1:6" ht="15.75">
      <c r="A70" s="64">
        <v>61</v>
      </c>
      <c r="B70" s="62" t="s">
        <v>38</v>
      </c>
      <c r="C70" s="59" t="str">
        <f t="shared" si="4"/>
        <v>брой</v>
      </c>
      <c r="D70" s="59">
        <v>6</v>
      </c>
      <c r="E70" s="24"/>
      <c r="F70" s="26">
        <f t="shared" si="2"/>
        <v>0</v>
      </c>
    </row>
    <row r="71" spans="1:6" ht="15.75">
      <c r="A71" s="64">
        <v>62</v>
      </c>
      <c r="B71" s="30" t="s">
        <v>9</v>
      </c>
      <c r="C71" s="59" t="str">
        <f t="shared" si="4"/>
        <v>брой</v>
      </c>
      <c r="D71" s="59">
        <v>1</v>
      </c>
      <c r="E71" s="24"/>
      <c r="F71" s="26">
        <f t="shared" si="2"/>
        <v>0</v>
      </c>
    </row>
    <row r="72" spans="1:6" ht="15.75">
      <c r="A72" s="63">
        <v>63</v>
      </c>
      <c r="B72" s="11" t="s">
        <v>10</v>
      </c>
      <c r="C72" s="59" t="str">
        <f t="shared" si="4"/>
        <v>брой</v>
      </c>
      <c r="D72" s="59">
        <v>1</v>
      </c>
      <c r="E72" s="24"/>
      <c r="F72" s="26">
        <f t="shared" si="2"/>
        <v>0</v>
      </c>
    </row>
    <row r="73" spans="1:6" ht="15.75">
      <c r="A73" s="63">
        <v>64</v>
      </c>
      <c r="B73" s="11" t="s">
        <v>45</v>
      </c>
      <c r="C73" s="59" t="str">
        <f t="shared" si="4"/>
        <v>брой</v>
      </c>
      <c r="D73" s="59">
        <v>4</v>
      </c>
      <c r="E73" s="24"/>
      <c r="F73" s="26">
        <f t="shared" si="2"/>
        <v>0</v>
      </c>
    </row>
    <row r="74" spans="1:6" ht="30">
      <c r="A74" s="63">
        <v>65</v>
      </c>
      <c r="B74" s="11" t="s">
        <v>48</v>
      </c>
      <c r="C74" s="59" t="str">
        <f t="shared" si="4"/>
        <v>брой</v>
      </c>
      <c r="D74" s="59">
        <v>4</v>
      </c>
      <c r="E74" s="24"/>
      <c r="F74" s="26">
        <f t="shared" si="2"/>
        <v>0</v>
      </c>
    </row>
    <row r="75" spans="1:6" ht="30">
      <c r="A75" s="63">
        <v>66</v>
      </c>
      <c r="B75" s="11" t="s">
        <v>48</v>
      </c>
      <c r="C75" s="59" t="str">
        <f t="shared" si="4"/>
        <v>брой</v>
      </c>
      <c r="D75" s="59">
        <v>4</v>
      </c>
      <c r="E75" s="24"/>
      <c r="F75" s="26">
        <f t="shared" si="2"/>
        <v>0</v>
      </c>
    </row>
    <row r="76" spans="1:6" ht="30">
      <c r="A76" s="8">
        <v>67</v>
      </c>
      <c r="B76" s="11" t="s">
        <v>49</v>
      </c>
      <c r="C76" s="59" t="str">
        <f t="shared" si="4"/>
        <v>брой</v>
      </c>
      <c r="D76" s="59">
        <v>1</v>
      </c>
      <c r="E76" s="24"/>
      <c r="F76" s="26">
        <f t="shared" ref="F76" si="5">D76*E76</f>
        <v>0</v>
      </c>
    </row>
    <row r="78" spans="1:6" ht="15.75">
      <c r="A78" s="73" t="s">
        <v>4</v>
      </c>
      <c r="B78" s="74"/>
      <c r="C78" s="74"/>
      <c r="D78" s="74"/>
      <c r="E78" s="75"/>
      <c r="F78" s="27">
        <f>SUM(F5:F77)</f>
        <v>0</v>
      </c>
    </row>
    <row r="79" spans="1:6" ht="15.75">
      <c r="A79" s="76" t="s">
        <v>5</v>
      </c>
      <c r="B79" s="77"/>
      <c r="C79" s="77"/>
      <c r="D79" s="77"/>
      <c r="E79" s="78"/>
      <c r="F79" s="28"/>
    </row>
    <row r="80" spans="1:6" ht="15.75">
      <c r="A80" s="73" t="s">
        <v>6</v>
      </c>
      <c r="B80" s="74"/>
      <c r="C80" s="74"/>
      <c r="D80" s="74"/>
      <c r="E80" s="75"/>
      <c r="F80" s="27"/>
    </row>
    <row r="81" spans="1:7">
      <c r="A81" s="9"/>
      <c r="B81" s="16"/>
      <c r="C81" s="9"/>
      <c r="D81" s="20"/>
      <c r="E81" s="20"/>
      <c r="F81" s="20"/>
    </row>
    <row r="82" spans="1:7">
      <c r="A82" s="9"/>
      <c r="B82" s="16"/>
      <c r="C82" s="9"/>
      <c r="D82" s="20"/>
      <c r="E82" s="20"/>
      <c r="F82" s="20"/>
      <c r="G82" s="9"/>
    </row>
    <row r="83" spans="1:7">
      <c r="F83" t="s">
        <v>58</v>
      </c>
      <c r="G83" s="9"/>
    </row>
    <row r="84" spans="1:7">
      <c r="F84" t="s">
        <v>59</v>
      </c>
    </row>
  </sheetData>
  <mergeCells count="5">
    <mergeCell ref="A78:E78"/>
    <mergeCell ref="A79:E79"/>
    <mergeCell ref="A80:E80"/>
    <mergeCell ref="A1:G1"/>
    <mergeCell ref="A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КСС</dc:title>
  <dc:creator>Windows User</dc:creator>
  <cp:lastModifiedBy>MAIA</cp:lastModifiedBy>
  <dcterms:created xsi:type="dcterms:W3CDTF">2021-12-11T18:50:08Z</dcterms:created>
  <dcterms:modified xsi:type="dcterms:W3CDTF">2021-12-29T15:30:16Z</dcterms:modified>
</cp:coreProperties>
</file>